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rashpremafunkc!$4:$4</definedName>
  </definedNames>
  <calcPr calcId="162913"/>
</workbook>
</file>

<file path=xl/calcChain.xml><?xml version="1.0" encoding="utf-8"?>
<calcChain xmlns="http://schemas.openxmlformats.org/spreadsheetml/2006/main">
  <c r="F23" i="2" l="1"/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G7" i="2" l="1"/>
  <c r="F7" i="2"/>
  <c r="G6" i="2"/>
  <c r="F6" i="2"/>
  <c r="G5" i="2"/>
  <c r="F5" i="2"/>
</calcChain>
</file>

<file path=xl/sharedStrings.xml><?xml version="1.0" encoding="utf-8"?>
<sst xmlns="http://schemas.openxmlformats.org/spreadsheetml/2006/main" count="53" uniqueCount="53">
  <si>
    <t>Oznaka</t>
  </si>
  <si>
    <t>Funk. klas: 01 OPĆE JAVNE USLUGE</t>
  </si>
  <si>
    <t>Funk. klas: 011 Izvršna i zakonodavna tijela, financijski i fiskalni poslovi, vanjski poslovi</t>
  </si>
  <si>
    <t>Funk. klas: 013 Opće usluge</t>
  </si>
  <si>
    <t>Funk. klas: 017 Transakcije vezane za javni dug</t>
  </si>
  <si>
    <t>Funk. klas: 018 Prijenosi općeg karaktera izmešu različitih državnih razina</t>
  </si>
  <si>
    <t>Funk. klas: 03 JAVNI RED I SIGURNOST</t>
  </si>
  <si>
    <t>Funk. klas: 032 Usluge protupožarne zaštite</t>
  </si>
  <si>
    <t>Funk. klas: 036 Rashodi za javni red i sigurnost koji nisu drugdje svrstani</t>
  </si>
  <si>
    <t>Funk. klas: 04 EKONOMSKI POSLOVI</t>
  </si>
  <si>
    <t>Funk. klas: 041 Opći ekonomski, trgovački i poslovi vezani uz rad</t>
  </si>
  <si>
    <t>Funk. klas: 042 Poljoprivreda, šumarstvo, ribarstvo i lov</t>
  </si>
  <si>
    <t>Funk. klas: 045 Promet</t>
  </si>
  <si>
    <t>Funk. klas: 046 Komunikacije</t>
  </si>
  <si>
    <t>Funk. klas: 047 Ostale industrije</t>
  </si>
  <si>
    <t>Funk. klas: 048 Istraživanje i razvoj: Ekonomski poslovi</t>
  </si>
  <si>
    <t>Funk. klas: 049 Ekonomski poslovi koji nisu drugdje svrstani</t>
  </si>
  <si>
    <t>Funk. klas: 05 ZAŠTITA OKOLIŠA</t>
  </si>
  <si>
    <t>Funk. klas: 051 Gospodarenje otpadom</t>
  </si>
  <si>
    <t>Funk. klas: 053 Smanjenje zagađivanja</t>
  </si>
  <si>
    <t>Funk. klas: 055 IstraŽivanje i razvoj: Zaštita okoliša</t>
  </si>
  <si>
    <t>Funk. klas: 056 Poslovi i usluge zaštite okoliša koji nisu drugdje svrstani</t>
  </si>
  <si>
    <t>Funk. klas: 06 USLUGE UNAPREĐENJA STANOVANJA I ZAJEDNICE</t>
  </si>
  <si>
    <t>Funk. klas: 061 Razvoj stanovanja</t>
  </si>
  <si>
    <t>Funk. klas: 062 Razvoj zajednice</t>
  </si>
  <si>
    <t>Funk. klas: 07 ZDRAVSTVO</t>
  </si>
  <si>
    <t>Funk. klas: 072 SluŽbe za vanjske pacijente</t>
  </si>
  <si>
    <t>Funk. klas: 074 SluŽbe javnog zdravstva</t>
  </si>
  <si>
    <t>Funk. klas: 076 Poslovi i usluge zdravstva koji nisu drugdje svrstani</t>
  </si>
  <si>
    <t>Funk. klas: 08 REKREACIJA, KULTURA, RELIGIJA</t>
  </si>
  <si>
    <t>Funk. klas: 081 Službe rekreacije i sporta</t>
  </si>
  <si>
    <t>Funk. klas: 082 Službe kulture</t>
  </si>
  <si>
    <t>Funk. klas: 086 Rashodi za rekreaciju, kulturu i religiju koji nisu drugdje svrstani</t>
  </si>
  <si>
    <t>Funk. klas: 09 OBRAZOVANJE</t>
  </si>
  <si>
    <t>Funk. klas: 091 Predškolsko i osnovno obrazovanje</t>
  </si>
  <si>
    <t>Funk. klas: 092 Srednjoškolsko obrazovanje</t>
  </si>
  <si>
    <t>Funk. klas: 094 Visoka naobrazba</t>
  </si>
  <si>
    <t>Funk. klas: 096 Dodatne usluge u obrazovanju</t>
  </si>
  <si>
    <t>Funk. klas: 098 Usluge obrazovanja koje nisu drugdje svrstane</t>
  </si>
  <si>
    <t>Funk. klas: 10 SOCIJALNA ZAŠTITA</t>
  </si>
  <si>
    <t>Funk. klas: 101 Bolest i invaliditet</t>
  </si>
  <si>
    <t>Funk. klas: 102 Starost</t>
  </si>
  <si>
    <t>Funk. klas: 104 Obitelj i djeca</t>
  </si>
  <si>
    <t>Funk. klas: 109 Aktivnosti socijalne zaštite koje nisu drugdje svrstane</t>
  </si>
  <si>
    <t>A. RAČUN PRIHODA I RASHODA - Rashodi prema funkcijskoj klasifikaciji</t>
  </si>
  <si>
    <t>SVEUKUPNO RASHODI</t>
  </si>
  <si>
    <t>-</t>
  </si>
  <si>
    <t>Izvršenje 
2024.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</si>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</sst>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20" fillId="33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left" vertical="center" wrapText="1" indent="2"/>
    </xf>
    <xf numFmtId="0" fontId="19" fillId="34" borderId="10" xfId="0" applyFont="1" applyFill="1" applyBorder="1" applyAlignment="1">
      <alignment horizontal="left" vertical="center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zoomScaleNormal="100" zoomScaleSheetLayoutView="100" workbookViewId="0">
      <selection activeCell="E19" sqref="E19"/>
    </sheetView>
  </sheetViews>
  <sheetFormatPr defaultColWidth="9.140625" defaultRowHeight="15" x14ac:dyDescent="0.25"/>
  <cols>
    <col min="1" max="1" width="58.5703125" style="4" customWidth="1"/>
    <col min="2" max="7" width="16.42578125" style="4" customWidth="1"/>
    <col min="8" max="16384" width="9.140625" style="4"/>
  </cols>
  <sheetData>
    <row r="1" spans="1:7" ht="18.75" x14ac:dyDescent="0.25">
      <c r="A1" s="3" t="s">
        <v>44</v>
      </c>
    </row>
    <row r="4" spans="1:7" ht="45" x14ac:dyDescent="0.25">
      <c r="A4" s="1" t="s">
        <v>0</v>
      </c>
      <c r="B4" s="1" t="s">
        <v>47</v>
      </c>
      <c r="C4" s="1" t="s">
        <v>48</v>
      </c>
      <c r="D4" s="1" t="s">
        <v>49</v>
      </c>
      <c r="E4" s="1" t="s">
        <v>50</v>
      </c>
      <c r="F4" s="2" t="s">
        <v>51</v>
      </c>
      <c r="G4" s="2" t="s">
        <v>52</v>
      </c>
    </row>
    <row r="5" spans="1:7" x14ac:dyDescent="0.25">
      <c r="A5" s="7" t="s">
        <v>45</v>
      </c>
      <c r="B5" s="8">
        <v>269253217.86000001</v>
      </c>
      <c r="C5" s="8">
        <v>378081061.18000001</v>
      </c>
      <c r="D5" s="8">
        <v>378081061.18000001</v>
      </c>
      <c r="E5" s="8">
        <v>323313305.73000002</v>
      </c>
      <c r="F5" s="8">
        <f>E5/B5*100</f>
        <v>120.07778711046228</v>
      </c>
      <c r="G5" s="8">
        <f>E5/D5*100</f>
        <v>85.514282233797019</v>
      </c>
    </row>
    <row r="6" spans="1:7" s="5" customFormat="1" x14ac:dyDescent="0.25">
      <c r="A6" s="10" t="s">
        <v>1</v>
      </c>
      <c r="B6" s="8">
        <v>16500688.09</v>
      </c>
      <c r="C6" s="8">
        <v>25468682</v>
      </c>
      <c r="D6" s="8">
        <v>25212491.789999999</v>
      </c>
      <c r="E6" s="8">
        <v>22145333.489999998</v>
      </c>
      <c r="F6" s="8">
        <f t="shared" ref="F6:F48" si="0">E6/B6*100</f>
        <v>134.2085455419332</v>
      </c>
      <c r="G6" s="8">
        <f t="shared" ref="G6:G48" si="1">E6/D6*100</f>
        <v>87.834767283031795</v>
      </c>
    </row>
    <row r="7" spans="1:7" ht="30" x14ac:dyDescent="0.25">
      <c r="A7" s="9" t="s">
        <v>2</v>
      </c>
      <c r="B7" s="6">
        <v>1878082.6</v>
      </c>
      <c r="C7" s="6">
        <v>3272254.65</v>
      </c>
      <c r="D7" s="6">
        <v>3327764.65</v>
      </c>
      <c r="E7" s="6">
        <v>2967545.86</v>
      </c>
      <c r="F7" s="6">
        <f t="shared" si="0"/>
        <v>158.00933675654093</v>
      </c>
      <c r="G7" s="6">
        <f t="shared" si="1"/>
        <v>89.175352589913473</v>
      </c>
    </row>
    <row r="8" spans="1:7" x14ac:dyDescent="0.25">
      <c r="A8" s="9" t="s">
        <v>3</v>
      </c>
      <c r="B8" s="6">
        <v>14377406.539999999</v>
      </c>
      <c r="C8" s="6">
        <v>21812927.350000001</v>
      </c>
      <c r="D8" s="6">
        <v>21512527.140000001</v>
      </c>
      <c r="E8" s="6">
        <v>18956539.989999998</v>
      </c>
      <c r="F8" s="6">
        <f t="shared" si="0"/>
        <v>131.84950941785084</v>
      </c>
      <c r="G8" s="6">
        <f t="shared" si="1"/>
        <v>88.118610457218452</v>
      </c>
    </row>
    <row r="9" spans="1:7" x14ac:dyDescent="0.25">
      <c r="A9" s="9" t="s">
        <v>4</v>
      </c>
      <c r="B9" s="6">
        <v>49706.96</v>
      </c>
      <c r="C9" s="6">
        <v>141600</v>
      </c>
      <c r="D9" s="6">
        <v>141600</v>
      </c>
      <c r="E9" s="6">
        <v>88873.279999999999</v>
      </c>
      <c r="F9" s="6">
        <f t="shared" si="0"/>
        <v>178.79443844483751</v>
      </c>
      <c r="G9" s="6">
        <f t="shared" si="1"/>
        <v>62.763615819209036</v>
      </c>
    </row>
    <row r="10" spans="1:7" ht="30" x14ac:dyDescent="0.25">
      <c r="A10" s="9" t="s">
        <v>5</v>
      </c>
      <c r="B10" s="6">
        <v>195491.99</v>
      </c>
      <c r="C10" s="6">
        <v>241900</v>
      </c>
      <c r="D10" s="6">
        <v>230600</v>
      </c>
      <c r="E10" s="6">
        <v>132374.35999999999</v>
      </c>
      <c r="F10" s="6">
        <f t="shared" si="0"/>
        <v>67.713444422965864</v>
      </c>
      <c r="G10" s="6">
        <f t="shared" si="1"/>
        <v>57.404319167389417</v>
      </c>
    </row>
    <row r="11" spans="1:7" s="5" customFormat="1" x14ac:dyDescent="0.25">
      <c r="A11" s="10" t="s">
        <v>6</v>
      </c>
      <c r="B11" s="8">
        <v>602434.23</v>
      </c>
      <c r="C11" s="8">
        <v>1440839.1</v>
      </c>
      <c r="D11" s="8">
        <v>1440839.1</v>
      </c>
      <c r="E11" s="8">
        <v>1158462.54</v>
      </c>
      <c r="F11" s="8">
        <f t="shared" si="0"/>
        <v>192.29693173311219</v>
      </c>
      <c r="G11" s="8">
        <f t="shared" si="1"/>
        <v>80.401936621514508</v>
      </c>
    </row>
    <row r="12" spans="1:7" x14ac:dyDescent="0.25">
      <c r="A12" s="9" t="s">
        <v>7</v>
      </c>
      <c r="B12" s="6">
        <v>550952.63</v>
      </c>
      <c r="C12" s="6">
        <v>1390439.1</v>
      </c>
      <c r="D12" s="6">
        <v>1390439.1</v>
      </c>
      <c r="E12" s="6">
        <v>1122304.8700000001</v>
      </c>
      <c r="F12" s="6">
        <f t="shared" si="0"/>
        <v>203.70260688291842</v>
      </c>
      <c r="G12" s="6">
        <f t="shared" si="1"/>
        <v>80.715859472018593</v>
      </c>
    </row>
    <row r="13" spans="1:7" ht="30" x14ac:dyDescent="0.25">
      <c r="A13" s="9" t="s">
        <v>8</v>
      </c>
      <c r="B13" s="6">
        <v>51481.599999999999</v>
      </c>
      <c r="C13" s="6">
        <v>50400</v>
      </c>
      <c r="D13" s="6">
        <v>50400</v>
      </c>
      <c r="E13" s="6">
        <v>36157.67</v>
      </c>
      <c r="F13" s="6">
        <f t="shared" si="0"/>
        <v>70.234161331427146</v>
      </c>
      <c r="G13" s="6">
        <f t="shared" si="1"/>
        <v>71.741408730158724</v>
      </c>
    </row>
    <row r="14" spans="1:7" s="5" customFormat="1" x14ac:dyDescent="0.25">
      <c r="A14" s="10" t="s">
        <v>9</v>
      </c>
      <c r="B14" s="8">
        <v>10534503.01</v>
      </c>
      <c r="C14" s="8">
        <v>14848236.470000001</v>
      </c>
      <c r="D14" s="8">
        <v>14850136.470000001</v>
      </c>
      <c r="E14" s="8">
        <v>14192225.439999999</v>
      </c>
      <c r="F14" s="8">
        <f t="shared" si="0"/>
        <v>134.72135730112623</v>
      </c>
      <c r="G14" s="8">
        <f t="shared" si="1"/>
        <v>95.569663407948454</v>
      </c>
    </row>
    <row r="15" spans="1:7" ht="30" x14ac:dyDescent="0.25">
      <c r="A15" s="9" t="s">
        <v>10</v>
      </c>
      <c r="B15" s="6">
        <v>937968.72</v>
      </c>
      <c r="C15" s="6">
        <v>1146900</v>
      </c>
      <c r="D15" s="6">
        <v>1146900</v>
      </c>
      <c r="E15" s="6">
        <v>1080921.47</v>
      </c>
      <c r="F15" s="6">
        <f t="shared" si="0"/>
        <v>115.24067348429274</v>
      </c>
      <c r="G15" s="6">
        <f t="shared" si="1"/>
        <v>94.247229052227738</v>
      </c>
    </row>
    <row r="16" spans="1:7" x14ac:dyDescent="0.25">
      <c r="A16" s="9" t="s">
        <v>11</v>
      </c>
      <c r="B16" s="6">
        <v>526424.96</v>
      </c>
      <c r="C16" s="6">
        <v>749022</v>
      </c>
      <c r="D16" s="6">
        <v>749022</v>
      </c>
      <c r="E16" s="6">
        <v>677160.83</v>
      </c>
      <c r="F16" s="6">
        <f t="shared" si="0"/>
        <v>128.63387594691559</v>
      </c>
      <c r="G16" s="6">
        <f t="shared" si="1"/>
        <v>90.406000090785042</v>
      </c>
    </row>
    <row r="17" spans="1:7" x14ac:dyDescent="0.25">
      <c r="A17" s="9" t="s">
        <v>12</v>
      </c>
      <c r="B17" s="6">
        <v>4314611.55</v>
      </c>
      <c r="C17" s="6">
        <v>6763643.4000000004</v>
      </c>
      <c r="D17" s="6">
        <v>6765543.4000000004</v>
      </c>
      <c r="E17" s="6">
        <v>7045435.4800000004</v>
      </c>
      <c r="F17" s="6">
        <f t="shared" si="0"/>
        <v>163.2924632577874</v>
      </c>
      <c r="G17" s="6">
        <f t="shared" si="1"/>
        <v>104.13702290343745</v>
      </c>
    </row>
    <row r="18" spans="1:7" x14ac:dyDescent="0.25">
      <c r="A18" s="9" t="s">
        <v>13</v>
      </c>
      <c r="B18" s="6">
        <v>39999.980000000003</v>
      </c>
      <c r="C18" s="6">
        <v>40000</v>
      </c>
      <c r="D18" s="6">
        <v>40000</v>
      </c>
      <c r="E18" s="6">
        <v>39993.51</v>
      </c>
      <c r="F18" s="6">
        <f t="shared" si="0"/>
        <v>99.983824991912499</v>
      </c>
      <c r="G18" s="6">
        <f t="shared" si="1"/>
        <v>99.983775000000009</v>
      </c>
    </row>
    <row r="19" spans="1:7" x14ac:dyDescent="0.25">
      <c r="A19" s="9" t="s">
        <v>14</v>
      </c>
      <c r="B19" s="6">
        <v>1647624.86</v>
      </c>
      <c r="C19" s="6">
        <v>2330566.81</v>
      </c>
      <c r="D19" s="6">
        <v>2329866.81</v>
      </c>
      <c r="E19" s="6">
        <v>2065390.63</v>
      </c>
      <c r="F19" s="6">
        <f t="shared" si="0"/>
        <v>125.35563647661883</v>
      </c>
      <c r="G19" s="6">
        <f t="shared" si="1"/>
        <v>88.648442096996945</v>
      </c>
    </row>
    <row r="20" spans="1:7" x14ac:dyDescent="0.25">
      <c r="A20" s="9" t="s">
        <v>15</v>
      </c>
      <c r="B20" s="6">
        <v>1565394.85</v>
      </c>
      <c r="C20" s="6">
        <v>2157037.42</v>
      </c>
      <c r="D20" s="6">
        <v>2157737.42</v>
      </c>
      <c r="E20" s="6">
        <v>1733684.1</v>
      </c>
      <c r="F20" s="6">
        <f t="shared" si="0"/>
        <v>110.75059433088079</v>
      </c>
      <c r="G20" s="6">
        <f t="shared" si="1"/>
        <v>80.34731584717106</v>
      </c>
    </row>
    <row r="21" spans="1:7" x14ac:dyDescent="0.25">
      <c r="A21" s="9" t="s">
        <v>16</v>
      </c>
      <c r="B21" s="6">
        <v>1502478.09</v>
      </c>
      <c r="C21" s="6">
        <v>1661066.84</v>
      </c>
      <c r="D21" s="6">
        <v>1661066.84</v>
      </c>
      <c r="E21" s="6">
        <v>1549639.42</v>
      </c>
      <c r="F21" s="6">
        <f t="shared" si="0"/>
        <v>103.13890301055903</v>
      </c>
      <c r="G21" s="6">
        <f t="shared" si="1"/>
        <v>93.291815999409138</v>
      </c>
    </row>
    <row r="22" spans="1:7" s="5" customFormat="1" x14ac:dyDescent="0.25">
      <c r="A22" s="10" t="s">
        <v>17</v>
      </c>
      <c r="B22" s="8">
        <v>1279570.82</v>
      </c>
      <c r="C22" s="8">
        <v>1854691.8</v>
      </c>
      <c r="D22" s="8">
        <v>1854691.8</v>
      </c>
      <c r="E22" s="8">
        <v>1255840.8500000001</v>
      </c>
      <c r="F22" s="8">
        <f t="shared" si="0"/>
        <v>98.145474277070505</v>
      </c>
      <c r="G22" s="8">
        <f t="shared" si="1"/>
        <v>67.711565339319463</v>
      </c>
    </row>
    <row r="23" spans="1:7" x14ac:dyDescent="0.25">
      <c r="A23" s="9" t="s">
        <v>18</v>
      </c>
      <c r="B23" s="6">
        <v>32375</v>
      </c>
      <c r="C23" s="6">
        <v>35000</v>
      </c>
      <c r="D23" s="6">
        <v>35000</v>
      </c>
      <c r="E23" s="6">
        <v>0</v>
      </c>
      <c r="F23" s="6">
        <f>E23/B23*100</f>
        <v>0</v>
      </c>
      <c r="G23" s="6">
        <f t="shared" si="1"/>
        <v>0</v>
      </c>
    </row>
    <row r="24" spans="1:7" x14ac:dyDescent="0.25">
      <c r="A24" s="9" t="s">
        <v>19</v>
      </c>
      <c r="B24" s="6">
        <v>0</v>
      </c>
      <c r="C24" s="6">
        <v>84681.78</v>
      </c>
      <c r="D24" s="6">
        <v>84681.78</v>
      </c>
      <c r="E24" s="6">
        <v>0</v>
      </c>
      <c r="F24" s="6" t="s">
        <v>46</v>
      </c>
      <c r="G24" s="6">
        <f t="shared" si="1"/>
        <v>0</v>
      </c>
    </row>
    <row r="25" spans="1:7" x14ac:dyDescent="0.25">
      <c r="A25" s="9" t="s">
        <v>20</v>
      </c>
      <c r="B25" s="6">
        <v>958895.15</v>
      </c>
      <c r="C25" s="6">
        <v>1419986.9</v>
      </c>
      <c r="D25" s="6">
        <v>1419986.9</v>
      </c>
      <c r="E25" s="6">
        <v>980062.71999999997</v>
      </c>
      <c r="F25" s="6">
        <f t="shared" si="0"/>
        <v>102.20749578303739</v>
      </c>
      <c r="G25" s="6">
        <f t="shared" si="1"/>
        <v>69.019138134302509</v>
      </c>
    </row>
    <row r="26" spans="1:7" ht="30" x14ac:dyDescent="0.25">
      <c r="A26" s="9" t="s">
        <v>21</v>
      </c>
      <c r="B26" s="6">
        <v>288300.67</v>
      </c>
      <c r="C26" s="6">
        <v>315023.12</v>
      </c>
      <c r="D26" s="6">
        <v>315023.12</v>
      </c>
      <c r="E26" s="6">
        <v>275778.13</v>
      </c>
      <c r="F26" s="6">
        <f t="shared" si="0"/>
        <v>95.656430489738369</v>
      </c>
      <c r="G26" s="6">
        <f t="shared" si="1"/>
        <v>87.542187379770724</v>
      </c>
    </row>
    <row r="27" spans="1:7" s="5" customFormat="1" ht="30" x14ac:dyDescent="0.25">
      <c r="A27" s="10" t="s">
        <v>22</v>
      </c>
      <c r="B27" s="8">
        <v>2765450.85</v>
      </c>
      <c r="C27" s="8">
        <v>2963877.13</v>
      </c>
      <c r="D27" s="8">
        <v>2963877.13</v>
      </c>
      <c r="E27" s="8">
        <v>2485879.34</v>
      </c>
      <c r="F27" s="8">
        <f t="shared" si="0"/>
        <v>89.890563052313865</v>
      </c>
      <c r="G27" s="8">
        <f t="shared" si="1"/>
        <v>83.872550411696722</v>
      </c>
    </row>
    <row r="28" spans="1:7" x14ac:dyDescent="0.25">
      <c r="A28" s="9" t="s">
        <v>23</v>
      </c>
      <c r="B28" s="6">
        <v>9153.1200000000008</v>
      </c>
      <c r="C28" s="6">
        <v>19000</v>
      </c>
      <c r="D28" s="6">
        <v>19000</v>
      </c>
      <c r="E28" s="6">
        <v>12606.24</v>
      </c>
      <c r="F28" s="6">
        <f t="shared" si="0"/>
        <v>137.72615239393781</v>
      </c>
      <c r="G28" s="6">
        <f t="shared" si="1"/>
        <v>66.348631578947376</v>
      </c>
    </row>
    <row r="29" spans="1:7" x14ac:dyDescent="0.25">
      <c r="A29" s="9" t="s">
        <v>24</v>
      </c>
      <c r="B29" s="6">
        <v>2756297.73</v>
      </c>
      <c r="C29" s="6">
        <v>2944877.13</v>
      </c>
      <c r="D29" s="6">
        <v>2944877.13</v>
      </c>
      <c r="E29" s="6">
        <v>2473273.1</v>
      </c>
      <c r="F29" s="6">
        <f t="shared" si="0"/>
        <v>89.731710514451578</v>
      </c>
      <c r="G29" s="6">
        <f t="shared" si="1"/>
        <v>83.985612669687185</v>
      </c>
    </row>
    <row r="30" spans="1:7" s="5" customFormat="1" x14ac:dyDescent="0.25">
      <c r="A30" s="10" t="s">
        <v>25</v>
      </c>
      <c r="B30" s="8">
        <v>107501208.70999999</v>
      </c>
      <c r="C30" s="8">
        <v>153512755.46000001</v>
      </c>
      <c r="D30" s="8">
        <v>153512755.46000001</v>
      </c>
      <c r="E30" s="8">
        <v>125235552.28</v>
      </c>
      <c r="F30" s="8">
        <f t="shared" si="0"/>
        <v>116.49687829821612</v>
      </c>
      <c r="G30" s="8">
        <f t="shared" si="1"/>
        <v>81.579899927359421</v>
      </c>
    </row>
    <row r="31" spans="1:7" x14ac:dyDescent="0.25">
      <c r="A31" s="9" t="s">
        <v>26</v>
      </c>
      <c r="B31" s="6">
        <v>105286933.25</v>
      </c>
      <c r="C31" s="6">
        <v>4841614.7699999996</v>
      </c>
      <c r="D31" s="6">
        <v>4841614.7699999996</v>
      </c>
      <c r="E31" s="6">
        <v>2131063.75</v>
      </c>
      <c r="F31" s="6">
        <f t="shared" si="0"/>
        <v>2.0240533979082347</v>
      </c>
      <c r="G31" s="6">
        <f t="shared" si="1"/>
        <v>44.015557850754</v>
      </c>
    </row>
    <row r="32" spans="1:7" x14ac:dyDescent="0.25">
      <c r="A32" s="9" t="s">
        <v>27</v>
      </c>
      <c r="B32" s="6">
        <v>1556230.88</v>
      </c>
      <c r="C32" s="6">
        <v>148265073.36000001</v>
      </c>
      <c r="D32" s="6">
        <v>148265073.36000001</v>
      </c>
      <c r="E32" s="6">
        <v>122709362.91</v>
      </c>
      <c r="F32" s="6">
        <f t="shared" si="0"/>
        <v>7885.0358572758823</v>
      </c>
      <c r="G32" s="6">
        <f t="shared" si="1"/>
        <v>82.763499271370122</v>
      </c>
    </row>
    <row r="33" spans="1:7" ht="30" x14ac:dyDescent="0.25">
      <c r="A33" s="9" t="s">
        <v>28</v>
      </c>
      <c r="B33" s="6">
        <v>658044.57999999996</v>
      </c>
      <c r="C33" s="6">
        <v>406067.33</v>
      </c>
      <c r="D33" s="6">
        <v>406067.33</v>
      </c>
      <c r="E33" s="6">
        <v>395125.62</v>
      </c>
      <c r="F33" s="6">
        <f t="shared" si="0"/>
        <v>60.04541819947822</v>
      </c>
      <c r="G33" s="6">
        <f t="shared" si="1"/>
        <v>97.305444395145003</v>
      </c>
    </row>
    <row r="34" spans="1:7" s="5" customFormat="1" x14ac:dyDescent="0.25">
      <c r="A34" s="10" t="s">
        <v>29</v>
      </c>
      <c r="B34" s="8">
        <v>6214329.7999999998</v>
      </c>
      <c r="C34" s="8">
        <v>11713212.24</v>
      </c>
      <c r="D34" s="8">
        <v>11651112.24</v>
      </c>
      <c r="E34" s="8">
        <v>7964304.3600000003</v>
      </c>
      <c r="F34" s="8">
        <f t="shared" si="0"/>
        <v>128.16031038455668</v>
      </c>
      <c r="G34" s="8">
        <f t="shared" si="1"/>
        <v>68.356601463827289</v>
      </c>
    </row>
    <row r="35" spans="1:7" x14ac:dyDescent="0.25">
      <c r="A35" s="9" t="s">
        <v>30</v>
      </c>
      <c r="B35" s="6">
        <v>2387598.96</v>
      </c>
      <c r="C35" s="6">
        <v>3306853.68</v>
      </c>
      <c r="D35" s="6">
        <v>3306853.68</v>
      </c>
      <c r="E35" s="6">
        <v>3195840.44</v>
      </c>
      <c r="F35" s="6">
        <f t="shared" si="0"/>
        <v>133.85164315869864</v>
      </c>
      <c r="G35" s="6">
        <f t="shared" si="1"/>
        <v>96.642934621770138</v>
      </c>
    </row>
    <row r="36" spans="1:7" x14ac:dyDescent="0.25">
      <c r="A36" s="9" t="s">
        <v>31</v>
      </c>
      <c r="B36" s="6">
        <v>3132068.14</v>
      </c>
      <c r="C36" s="6">
        <v>8091699.1699999999</v>
      </c>
      <c r="D36" s="6">
        <v>8029599.1699999999</v>
      </c>
      <c r="E36" s="6">
        <v>4460236.29</v>
      </c>
      <c r="F36" s="6">
        <f t="shared" si="0"/>
        <v>142.40546790913686</v>
      </c>
      <c r="G36" s="6">
        <f t="shared" si="1"/>
        <v>55.547433882680352</v>
      </c>
    </row>
    <row r="37" spans="1:7" ht="30" x14ac:dyDescent="0.25">
      <c r="A37" s="9" t="s">
        <v>32</v>
      </c>
      <c r="B37" s="6">
        <v>694662.7</v>
      </c>
      <c r="C37" s="6">
        <v>314659.39</v>
      </c>
      <c r="D37" s="6">
        <v>314659.39</v>
      </c>
      <c r="E37" s="6">
        <v>308227.63</v>
      </c>
      <c r="F37" s="6">
        <f t="shared" si="0"/>
        <v>44.370833499481115</v>
      </c>
      <c r="G37" s="6">
        <f t="shared" si="1"/>
        <v>97.955961206179168</v>
      </c>
    </row>
    <row r="38" spans="1:7" s="5" customFormat="1" x14ac:dyDescent="0.25">
      <c r="A38" s="10" t="s">
        <v>33</v>
      </c>
      <c r="B38" s="8">
        <v>109309146.73</v>
      </c>
      <c r="C38" s="8">
        <v>138616525.97</v>
      </c>
      <c r="D38" s="8">
        <v>138915826.18000001</v>
      </c>
      <c r="E38" s="8">
        <v>127778227.06</v>
      </c>
      <c r="F38" s="8">
        <f t="shared" si="0"/>
        <v>116.89618927830413</v>
      </c>
      <c r="G38" s="8">
        <f t="shared" si="1"/>
        <v>91.982483618843787</v>
      </c>
    </row>
    <row r="39" spans="1:7" x14ac:dyDescent="0.25">
      <c r="A39" s="9" t="s">
        <v>34</v>
      </c>
      <c r="B39" s="6">
        <v>53761452.689999998</v>
      </c>
      <c r="C39" s="6">
        <v>71941033.260000005</v>
      </c>
      <c r="D39" s="6">
        <v>72029938.260000005</v>
      </c>
      <c r="E39" s="6">
        <v>64019542.079999998</v>
      </c>
      <c r="F39" s="6">
        <f t="shared" si="0"/>
        <v>119.08075187095544</v>
      </c>
      <c r="G39" s="6">
        <f t="shared" si="1"/>
        <v>88.87907393300047</v>
      </c>
    </row>
    <row r="40" spans="1:7" x14ac:dyDescent="0.25">
      <c r="A40" s="9" t="s">
        <v>35</v>
      </c>
      <c r="B40" s="6">
        <v>49781870.159999996</v>
      </c>
      <c r="C40" s="6">
        <v>59979211.159999996</v>
      </c>
      <c r="D40" s="6">
        <v>60192806.369999997</v>
      </c>
      <c r="E40" s="6">
        <v>57227122.270000003</v>
      </c>
      <c r="F40" s="6">
        <f t="shared" si="0"/>
        <v>114.95575012764849</v>
      </c>
      <c r="G40" s="6">
        <f t="shared" si="1"/>
        <v>95.073025700496189</v>
      </c>
    </row>
    <row r="41" spans="1:7" x14ac:dyDescent="0.25">
      <c r="A41" s="9" t="s">
        <v>36</v>
      </c>
      <c r="B41" s="6">
        <v>128148.61</v>
      </c>
      <c r="C41" s="6">
        <v>148100</v>
      </c>
      <c r="D41" s="6">
        <v>144900</v>
      </c>
      <c r="E41" s="6">
        <v>135460</v>
      </c>
      <c r="F41" s="6">
        <f t="shared" si="0"/>
        <v>105.70539937967334</v>
      </c>
      <c r="G41" s="6">
        <f t="shared" si="1"/>
        <v>93.485162180814356</v>
      </c>
    </row>
    <row r="42" spans="1:7" x14ac:dyDescent="0.25">
      <c r="A42" s="9" t="s">
        <v>37</v>
      </c>
      <c r="B42" s="6">
        <v>5390397.5300000003</v>
      </c>
      <c r="C42" s="6">
        <v>6238882.0199999996</v>
      </c>
      <c r="D42" s="6">
        <v>6238882.0199999996</v>
      </c>
      <c r="E42" s="6">
        <v>6137009.7199999997</v>
      </c>
      <c r="F42" s="6">
        <f t="shared" si="0"/>
        <v>113.85078161387476</v>
      </c>
      <c r="G42" s="6">
        <f t="shared" si="1"/>
        <v>98.367138540632311</v>
      </c>
    </row>
    <row r="43" spans="1:7" ht="30" x14ac:dyDescent="0.25">
      <c r="A43" s="9" t="s">
        <v>38</v>
      </c>
      <c r="B43" s="6">
        <v>247277.74</v>
      </c>
      <c r="C43" s="6">
        <v>309299.53000000003</v>
      </c>
      <c r="D43" s="6">
        <v>309299.53000000003</v>
      </c>
      <c r="E43" s="6">
        <v>259092.99</v>
      </c>
      <c r="F43" s="6">
        <f t="shared" si="0"/>
        <v>104.77812924042415</v>
      </c>
      <c r="G43" s="6">
        <f t="shared" si="1"/>
        <v>83.767663662469829</v>
      </c>
    </row>
    <row r="44" spans="1:7" s="5" customFormat="1" x14ac:dyDescent="0.25">
      <c r="A44" s="10" t="s">
        <v>39</v>
      </c>
      <c r="B44" s="8">
        <v>14545885.619999999</v>
      </c>
      <c r="C44" s="8">
        <v>27662241.010000002</v>
      </c>
      <c r="D44" s="8">
        <v>27679331.010000002</v>
      </c>
      <c r="E44" s="8">
        <v>21097480.370000001</v>
      </c>
      <c r="F44" s="8">
        <f t="shared" si="0"/>
        <v>145.04087905786793</v>
      </c>
      <c r="G44" s="8">
        <f t="shared" si="1"/>
        <v>76.221063154950869</v>
      </c>
    </row>
    <row r="45" spans="1:7" x14ac:dyDescent="0.25">
      <c r="A45" s="9" t="s">
        <v>40</v>
      </c>
      <c r="B45" s="6">
        <v>1139371.25</v>
      </c>
      <c r="C45" s="6">
        <v>1409324.78</v>
      </c>
      <c r="D45" s="6">
        <v>1409324.78</v>
      </c>
      <c r="E45" s="6">
        <v>1269679.1000000001</v>
      </c>
      <c r="F45" s="6">
        <f t="shared" si="0"/>
        <v>111.43682096594942</v>
      </c>
      <c r="G45" s="6">
        <f t="shared" si="1"/>
        <v>90.09130599406619</v>
      </c>
    </row>
    <row r="46" spans="1:7" x14ac:dyDescent="0.25">
      <c r="A46" s="9" t="s">
        <v>41</v>
      </c>
      <c r="B46" s="6">
        <v>12507689.199999999</v>
      </c>
      <c r="C46" s="6">
        <v>25065222.079999998</v>
      </c>
      <c r="D46" s="6">
        <v>25046622.079999998</v>
      </c>
      <c r="E46" s="6">
        <v>18685873.920000002</v>
      </c>
      <c r="F46" s="6">
        <f t="shared" si="0"/>
        <v>149.39509306003544</v>
      </c>
      <c r="G46" s="6">
        <f t="shared" si="1"/>
        <v>74.604367248870957</v>
      </c>
    </row>
    <row r="47" spans="1:7" x14ac:dyDescent="0.25">
      <c r="A47" s="9" t="s">
        <v>42</v>
      </c>
      <c r="B47" s="6">
        <v>241994.32</v>
      </c>
      <c r="C47" s="6">
        <v>390813.11</v>
      </c>
      <c r="D47" s="6">
        <v>390813.11</v>
      </c>
      <c r="E47" s="6">
        <v>320764.87</v>
      </c>
      <c r="F47" s="6">
        <f t="shared" si="0"/>
        <v>132.55057804662522</v>
      </c>
      <c r="G47" s="6">
        <f t="shared" si="1"/>
        <v>82.076281934349652</v>
      </c>
    </row>
    <row r="48" spans="1:7" ht="30" x14ac:dyDescent="0.25">
      <c r="A48" s="9" t="s">
        <v>43</v>
      </c>
      <c r="B48" s="6">
        <v>656830.85</v>
      </c>
      <c r="C48" s="6">
        <v>796881.04</v>
      </c>
      <c r="D48" s="6">
        <v>832571.04</v>
      </c>
      <c r="E48" s="6">
        <v>821162.48</v>
      </c>
      <c r="F48" s="6">
        <f t="shared" si="0"/>
        <v>125.01886596830829</v>
      </c>
      <c r="G48" s="6">
        <f t="shared" si="1"/>
        <v>98.629719333019324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2023-04-11T08:22:03Z</cp:lastPrinted>
  <dcterms:created xsi:type="dcterms:W3CDTF">2022-04-05T07:51:49Z</dcterms:created>
  <dcterms:modified xsi:type="dcterms:W3CDTF">2026-04-13T11:55:35Z</dcterms:modified>
</cp:coreProperties>
</file>